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1" i="1"/>
  <c r="F41"/>
  <c r="F39"/>
  <c r="G23"/>
  <c r="G22" s="1"/>
  <c r="F23"/>
  <c r="F22" s="1"/>
  <c r="F38" l="1"/>
  <c r="F37" s="1"/>
  <c r="F36" s="1"/>
  <c r="F35" s="1"/>
  <c r="G15"/>
  <c r="F68"/>
  <c r="G81"/>
  <c r="G80" s="1"/>
  <c r="F81"/>
  <c r="F80" s="1"/>
  <c r="F78"/>
  <c r="F77" s="1"/>
  <c r="F76" s="1"/>
  <c r="F75" s="1"/>
  <c r="F74" s="1"/>
  <c r="F72"/>
  <c r="F70"/>
  <c r="F62"/>
  <c r="F61" s="1"/>
  <c r="F60" s="1"/>
  <c r="F57"/>
  <c r="F56" s="1"/>
  <c r="F55" s="1"/>
  <c r="F53"/>
  <c r="F52" s="1"/>
  <c r="F51" s="1"/>
  <c r="F50" s="1"/>
  <c r="F47"/>
  <c r="F46" s="1"/>
  <c r="F45" s="1"/>
  <c r="F44" s="1"/>
  <c r="F43" s="1"/>
  <c r="F33"/>
  <c r="F32" s="1"/>
  <c r="F31" s="1"/>
  <c r="F30" s="1"/>
  <c r="F28"/>
  <c r="F27" s="1"/>
  <c r="F26" s="1"/>
  <c r="F20"/>
  <c r="F18"/>
  <c r="F15"/>
  <c r="F10"/>
  <c r="F9" s="1"/>
  <c r="F8" s="1"/>
  <c r="F7" s="1"/>
  <c r="G62"/>
  <c r="G61" s="1"/>
  <c r="G60" s="1"/>
  <c r="G53"/>
  <c r="G52" s="1"/>
  <c r="G51" s="1"/>
  <c r="G50" s="1"/>
  <c r="G72"/>
  <c r="G78"/>
  <c r="G77" s="1"/>
  <c r="G76" s="1"/>
  <c r="G75" s="1"/>
  <c r="G74" s="1"/>
  <c r="G70"/>
  <c r="G68"/>
  <c r="G57"/>
  <c r="G56" s="1"/>
  <c r="G55" s="1"/>
  <c r="G47"/>
  <c r="G46" s="1"/>
  <c r="G45" s="1"/>
  <c r="G44" s="1"/>
  <c r="G43" s="1"/>
  <c r="G39"/>
  <c r="G33"/>
  <c r="G32" s="1"/>
  <c r="G31" s="1"/>
  <c r="G30" s="1"/>
  <c r="G28"/>
  <c r="G27" s="1"/>
  <c r="G26" s="1"/>
  <c r="G18"/>
  <c r="G20"/>
  <c r="G10"/>
  <c r="G9" s="1"/>
  <c r="G8" s="1"/>
  <c r="G7" s="1"/>
  <c r="G38" l="1"/>
  <c r="G37" s="1"/>
  <c r="G36" s="1"/>
  <c r="G35" s="1"/>
  <c r="G17"/>
  <c r="F17"/>
  <c r="F14" s="1"/>
  <c r="F13" s="1"/>
  <c r="F67"/>
  <c r="F66" s="1"/>
  <c r="F65" s="1"/>
  <c r="G67"/>
  <c r="G66" s="1"/>
  <c r="G65" s="1"/>
  <c r="G14"/>
  <c r="G13" s="1"/>
  <c r="G59"/>
  <c r="G25"/>
  <c r="F25" l="1"/>
  <c r="F59"/>
  <c r="F49" s="1"/>
  <c r="G12"/>
  <c r="G6" s="1"/>
  <c r="F12"/>
  <c r="F6" s="1"/>
  <c r="G64"/>
  <c r="F64"/>
  <c r="G49"/>
  <c r="G5" l="1"/>
  <c r="G83"/>
  <c r="F5"/>
  <c r="F83"/>
</calcChain>
</file>

<file path=xl/sharedStrings.xml><?xml version="1.0" encoding="utf-8"?>
<sst xmlns="http://schemas.openxmlformats.org/spreadsheetml/2006/main" count="286" uniqueCount="95">
  <si>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</si>
  <si>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</si>
  <si>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</si>
  <si>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</si>
  <si>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</si>
  <si>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</si>
  <si>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</si>
  <si>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</si>
  <si>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</si>
  <si>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</si>
  <si>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</si>
  <si>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</si>
  <si>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</si>
  <si>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</si>
  <si>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</si>
  <si>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</si>
  <si>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</si>
  <si>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</si>
  <si>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</si>
  <si>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</si>
  <si>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</si>
  <si>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</si>
  <si>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</si>
  <si>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</si>
  <si>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</si>
  <si>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администрация</t>
  </si>
  <si>
    <t>Резервные средства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</si>
  <si>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</si>
  <si>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</si>
  <si>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</si>
  <si>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</si>
  <si>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</si>
  <si>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</si>
  <si>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</si>
  <si>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</si>
  <si>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</si>
  <si>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</si>
  <si>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</si>
  <si>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</si>
  <si>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</si>
  <si>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</si>
  <si>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</si>
  <si>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</si>
  <si>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</si>
  <si>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</si>
  <si>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</si>
  <si>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</si>
  <si>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</si>
  <si>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</si>
  <si>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</si>
  <si>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</si>
  <si>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</si>
  <si>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</si>
  <si>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</si>
  <si>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</si>
  <si>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</si>
  <si>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</si>
  <si>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</si>
  <si>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</si>
  <si>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</si>
  <si>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99.0.00.12000</t>
  </si>
  <si>
    <t>99.0.00.12110</t>
  </si>
  <si>
    <t>99.0.00.13190</t>
  </si>
  <si>
    <t>99.0.00.14190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</si>
  <si>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</si>
  <si>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</si>
  <si>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</si>
  <si>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</si>
  <si>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</si>
  <si>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</si>
  <si>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</si>
  <si>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</si>
  <si>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</si>
  <si>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</si>
  <si>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</si>
  <si>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</si>
  <si>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</si>
  <si>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Сумма тыс.руб.</t>
  </si>
  <si>
    <t>Условно утвержденные расходы</t>
  </si>
  <si>
    <t>99</t>
  </si>
  <si>
    <t>00</t>
  </si>
  <si>
    <t>99.0.00. 99990</t>
  </si>
  <si>
    <t>990</t>
  </si>
  <si>
    <t>99.0.00.99990</t>
  </si>
  <si>
    <t>Расходы на осуществление полномочий по решению вопросов в сфере административных правонарушений</t>
  </si>
  <si>
    <t>99.0.00.70190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</si>
  <si>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</si>
  <si>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</si>
  <si>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</si>
  <si>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</si>
  <si>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2022 год</t>
  </si>
  <si>
    <t>Мероприятия в области жилищно-коммунального хозяйства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</si>
  <si>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 плановый период 2022 и 2023 годов
</t>
  </si>
  <si>
    <t>2023 год</t>
  </si>
  <si>
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2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</si>
</sst>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1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3" fillId="0" borderId="3" xfId="0" applyNumberFormat="1" applyFont="1" applyBorder="1" applyAlignment="1">
      <alignment horizontal="justify" vertical="top" wrapText="1"/>
    </xf>
    <xf numFmtId="49" fontId="5" fillId="0" borderId="3" xfId="0" applyNumberFormat="1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justify" vertical="top" wrapText="1"/>
    </xf>
    <xf numFmtId="164" fontId="5" fillId="0" borderId="3" xfId="0" applyNumberFormat="1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justify" vertical="top" wrapText="1"/>
    </xf>
    <xf numFmtId="164" fontId="2" fillId="0" borderId="3" xfId="0" applyNumberFormat="1" applyFont="1" applyBorder="1" applyAlignment="1">
      <alignment horizontal="justify" vertical="top" wrapText="1"/>
    </xf>
    <xf numFmtId="0" fontId="3" fillId="0" borderId="5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164" fontId="5" fillId="0" borderId="6" xfId="0" applyNumberFormat="1" applyFont="1" applyBorder="1" applyAlignment="1">
      <alignment horizontal="justify" vertical="top" wrapText="1"/>
    </xf>
    <xf numFmtId="49" fontId="8" fillId="0" borderId="9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wrapText="1"/>
    </xf>
    <xf numFmtId="49" fontId="9" fillId="0" borderId="9" xfId="1" applyNumberFormat="1" applyFont="1" applyFill="1" applyBorder="1" applyAlignment="1">
      <alignment horizontal="center" wrapText="1"/>
    </xf>
    <xf numFmtId="49" fontId="10" fillId="0" borderId="9" xfId="1" applyNumberFormat="1" applyFont="1" applyFill="1" applyBorder="1" applyAlignment="1">
      <alignment horizontal="center" wrapText="1"/>
    </xf>
    <xf numFmtId="49" fontId="11" fillId="0" borderId="9" xfId="0" applyNumberFormat="1" applyFont="1" applyFill="1" applyBorder="1" applyAlignment="1">
      <alignment wrapText="1"/>
    </xf>
    <xf numFmtId="49" fontId="11" fillId="0" borderId="9" xfId="1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0" fontId="0" fillId="0" borderId="0" xfId="0" applyFont="1"/>
    <xf numFmtId="0" fontId="1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64" fontId="5" fillId="0" borderId="11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vertical="top" wrapText="1"/>
    </xf>
    <xf numFmtId="49" fontId="1" fillId="0" borderId="12" xfId="0" applyNumberFormat="1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164" fontId="1" fillId="0" borderId="11" xfId="0" applyNumberFormat="1" applyFont="1" applyBorder="1" applyAlignment="1">
      <alignment horizontal="justify" vertical="top" wrapText="1"/>
    </xf>
    <xf numFmtId="0" fontId="6" fillId="0" borderId="10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164" fontId="1" fillId="0" borderId="10" xfId="0" applyNumberFormat="1" applyFont="1" applyBorder="1" applyAlignment="1">
      <alignment horizontal="justify" vertical="top" wrapText="1"/>
    </xf>
    <xf numFmtId="164" fontId="2" fillId="0" borderId="0" xfId="0" applyNumberFormat="1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</cellXfs>
  <cellStyles count="2">
    <cellStyle name="Обычный" xfId="0" builtinId="0"/>
    <cellStyle name="Обычный_приложение 4 ведомственна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activeCell="I1" sqref="I1"/>
    </sheetView>
  </sheetViews>
  <sheetFormatPr defaultRowHeight="15"/>
  <cols>
    <col min="1" max="1" width="35.42578125" style="31" customWidth="1"/>
    <col min="2" max="2" width="8.28515625" style="31" customWidth="1"/>
    <col min="3" max="3" width="6.85546875" style="31" customWidth="1"/>
    <col min="4" max="4" width="14.140625" style="31" customWidth="1"/>
    <col min="5" max="6" width="9.140625" style="31" customWidth="1"/>
    <col min="7" max="7" width="10.85546875" style="31" customWidth="1"/>
    <col min="8" max="16384" width="9.140625" style="31"/>
  </cols>
  <sheetData>
    <row r="1" spans="1:7" ht="152.25" customHeight="1">
      <c r="A1" s="56" t="s">
        <v>94</v>
      </c>
      <c r="B1" s="57"/>
      <c r="C1" s="57"/>
      <c r="D1" s="57"/>
      <c r="E1" s="57"/>
      <c r="F1" s="57"/>
      <c r="G1" s="58"/>
    </row>
    <row r="2" spans="1:7" ht="108" customHeight="1" thickBot="1">
      <c r="A2" s="59" t="s">
        <v>92</v>
      </c>
      <c r="B2" s="59"/>
      <c r="C2" s="59"/>
      <c r="D2" s="59"/>
      <c r="E2" s="59"/>
      <c r="F2" s="60"/>
      <c r="G2" s="60"/>
    </row>
    <row r="3" spans="1:7" ht="30.75" customHeight="1">
      <c r="A3" s="61" t="s">
        <v>0</v>
      </c>
      <c r="B3" s="61" t="s">
        <v>1</v>
      </c>
      <c r="C3" s="61" t="s">
        <v>2</v>
      </c>
      <c r="D3" s="61" t="s">
        <v>3</v>
      </c>
      <c r="E3" s="63" t="s">
        <v>4</v>
      </c>
      <c r="F3" s="65" t="s">
        <v>77</v>
      </c>
      <c r="G3" s="65"/>
    </row>
    <row r="4" spans="1:7" ht="30.75" customHeight="1" thickBot="1">
      <c r="A4" s="62"/>
      <c r="B4" s="62"/>
      <c r="C4" s="62"/>
      <c r="D4" s="62"/>
      <c r="E4" s="64"/>
      <c r="F4" s="55" t="s">
        <v>90</v>
      </c>
      <c r="G4" s="55" t="s">
        <v>93</v>
      </c>
    </row>
    <row r="5" spans="1:7" ht="36" customHeight="1" thickBot="1">
      <c r="A5" s="2" t="s">
        <v>5</v>
      </c>
      <c r="B5" s="3"/>
      <c r="C5" s="3"/>
      <c r="D5" s="3"/>
      <c r="E5" s="3"/>
      <c r="F5" s="19">
        <f>F6+F35+F43+F49+F64+F74+F80</f>
        <v>4418.8999999999996</v>
      </c>
      <c r="G5" s="19">
        <f>G6+G35+G43+G49+G64+G74+G80</f>
        <v>5102.5</v>
      </c>
    </row>
    <row r="6" spans="1:7" ht="24" customHeight="1" thickBot="1">
      <c r="A6" s="4" t="s">
        <v>6</v>
      </c>
      <c r="B6" s="12" t="s">
        <v>48</v>
      </c>
      <c r="C6" s="3"/>
      <c r="D6" s="3"/>
      <c r="E6" s="3"/>
      <c r="F6" s="19">
        <f>F7+F12+F25+F30</f>
        <v>1683</v>
      </c>
      <c r="G6" s="19">
        <f>G7+G12+G25+G30</f>
        <v>1892.9</v>
      </c>
    </row>
    <row r="7" spans="1:7" ht="60.75" thickBot="1">
      <c r="A7" s="5" t="s">
        <v>7</v>
      </c>
      <c r="B7" s="12" t="s">
        <v>48</v>
      </c>
      <c r="C7" s="12" t="s">
        <v>49</v>
      </c>
      <c r="D7" s="6"/>
      <c r="E7" s="6"/>
      <c r="F7" s="16">
        <f t="shared" ref="F7:G10" si="0">F8</f>
        <v>740</v>
      </c>
      <c r="G7" s="16">
        <f t="shared" si="0"/>
        <v>740</v>
      </c>
    </row>
    <row r="8" spans="1:7" ht="36" customHeight="1" thickBot="1">
      <c r="A8" s="7" t="s">
        <v>56</v>
      </c>
      <c r="B8" s="13" t="s">
        <v>48</v>
      </c>
      <c r="C8" s="13" t="s">
        <v>49</v>
      </c>
      <c r="D8" s="1" t="s">
        <v>57</v>
      </c>
      <c r="E8" s="1"/>
      <c r="F8" s="18">
        <f t="shared" si="0"/>
        <v>740</v>
      </c>
      <c r="G8" s="18">
        <f t="shared" si="0"/>
        <v>740</v>
      </c>
    </row>
    <row r="9" spans="1:7" ht="40.5" customHeight="1" thickBot="1">
      <c r="A9" s="8" t="s">
        <v>9</v>
      </c>
      <c r="B9" s="13" t="s">
        <v>48</v>
      </c>
      <c r="C9" s="13" t="s">
        <v>49</v>
      </c>
      <c r="D9" s="9" t="s">
        <v>58</v>
      </c>
      <c r="E9" s="9"/>
      <c r="F9" s="17">
        <f t="shared" si="0"/>
        <v>740</v>
      </c>
      <c r="G9" s="17">
        <f t="shared" si="0"/>
        <v>740</v>
      </c>
    </row>
    <row r="10" spans="1:7" ht="105.75" thickBot="1">
      <c r="A10" s="10" t="s">
        <v>10</v>
      </c>
      <c r="B10" s="13" t="s">
        <v>48</v>
      </c>
      <c r="C10" s="13" t="s">
        <v>49</v>
      </c>
      <c r="D10" s="1" t="s">
        <v>58</v>
      </c>
      <c r="E10" s="1">
        <v>100</v>
      </c>
      <c r="F10" s="18">
        <f t="shared" si="0"/>
        <v>740</v>
      </c>
      <c r="G10" s="18">
        <f t="shared" si="0"/>
        <v>740</v>
      </c>
    </row>
    <row r="11" spans="1:7" ht="42" customHeight="1" thickBot="1">
      <c r="A11" s="10" t="s">
        <v>11</v>
      </c>
      <c r="B11" s="13" t="s">
        <v>48</v>
      </c>
      <c r="C11" s="13" t="s">
        <v>49</v>
      </c>
      <c r="D11" s="1" t="s">
        <v>58</v>
      </c>
      <c r="E11" s="1">
        <v>120</v>
      </c>
      <c r="F11" s="18">
        <v>740</v>
      </c>
      <c r="G11" s="18">
        <v>740</v>
      </c>
    </row>
    <row r="12" spans="1:7" ht="81.75" customHeight="1" thickBot="1">
      <c r="A12" s="5" t="s">
        <v>12</v>
      </c>
      <c r="B12" s="14" t="s">
        <v>48</v>
      </c>
      <c r="C12" s="14" t="s">
        <v>50</v>
      </c>
      <c r="D12" s="6"/>
      <c r="E12" s="6"/>
      <c r="F12" s="16">
        <f>F13</f>
        <v>879.8</v>
      </c>
      <c r="G12" s="16">
        <f>G13</f>
        <v>1079.8</v>
      </c>
    </row>
    <row r="13" spans="1:7" ht="39.75" customHeight="1" thickBot="1">
      <c r="A13" s="7" t="s">
        <v>56</v>
      </c>
      <c r="B13" s="13" t="s">
        <v>48</v>
      </c>
      <c r="C13" s="13" t="s">
        <v>50</v>
      </c>
      <c r="D13" s="1" t="s">
        <v>57</v>
      </c>
      <c r="E13" s="1"/>
      <c r="F13" s="18">
        <f>F14+F22</f>
        <v>879.8</v>
      </c>
      <c r="G13" s="18">
        <f>G14+G22</f>
        <v>1079.8</v>
      </c>
    </row>
    <row r="14" spans="1:7" ht="20.25" customHeight="1" thickBot="1">
      <c r="A14" s="30" t="s">
        <v>13</v>
      </c>
      <c r="B14" s="15" t="s">
        <v>48</v>
      </c>
      <c r="C14" s="15" t="s">
        <v>50</v>
      </c>
      <c r="D14" s="9" t="s">
        <v>60</v>
      </c>
      <c r="E14" s="9"/>
      <c r="F14" s="9">
        <f>F15+F17</f>
        <v>879.69999999999993</v>
      </c>
      <c r="G14" s="17">
        <f>G15+G17</f>
        <v>1079.7</v>
      </c>
    </row>
    <row r="15" spans="1:7" ht="105.75" thickBot="1">
      <c r="A15" s="10" t="s">
        <v>10</v>
      </c>
      <c r="B15" s="13" t="s">
        <v>48</v>
      </c>
      <c r="C15" s="13" t="s">
        <v>50</v>
      </c>
      <c r="D15" s="1" t="s">
        <v>61</v>
      </c>
      <c r="E15" s="1">
        <v>100</v>
      </c>
      <c r="F15" s="1">
        <f>F16</f>
        <v>826.4</v>
      </c>
      <c r="G15" s="1">
        <f>G16</f>
        <v>846.4</v>
      </c>
    </row>
    <row r="16" spans="1:7" ht="45.75" thickBot="1">
      <c r="A16" s="10" t="s">
        <v>14</v>
      </c>
      <c r="B16" s="13" t="s">
        <v>48</v>
      </c>
      <c r="C16" s="13" t="s">
        <v>50</v>
      </c>
      <c r="D16" s="1" t="s">
        <v>61</v>
      </c>
      <c r="E16" s="1">
        <v>120</v>
      </c>
      <c r="F16" s="1">
        <v>826.4</v>
      </c>
      <c r="G16" s="1">
        <v>846.4</v>
      </c>
    </row>
    <row r="17" spans="1:7" ht="30.75" thickBot="1">
      <c r="A17" s="10" t="s">
        <v>15</v>
      </c>
      <c r="B17" s="13" t="s">
        <v>48</v>
      </c>
      <c r="C17" s="13" t="s">
        <v>50</v>
      </c>
      <c r="D17" s="1" t="s">
        <v>59</v>
      </c>
      <c r="E17" s="1"/>
      <c r="F17" s="1">
        <f>F18+F20</f>
        <v>53.300000000000004</v>
      </c>
      <c r="G17" s="18">
        <f>G18+G20</f>
        <v>233.29999999999998</v>
      </c>
    </row>
    <row r="18" spans="1:7" ht="45.75" thickBot="1">
      <c r="A18" s="10" t="s">
        <v>16</v>
      </c>
      <c r="B18" s="13" t="s">
        <v>48</v>
      </c>
      <c r="C18" s="13" t="s">
        <v>50</v>
      </c>
      <c r="D18" s="1" t="s">
        <v>59</v>
      </c>
      <c r="E18" s="1">
        <v>200</v>
      </c>
      <c r="F18" s="1">
        <f>F19</f>
        <v>50.7</v>
      </c>
      <c r="G18" s="1">
        <f>G19</f>
        <v>230.7</v>
      </c>
    </row>
    <row r="19" spans="1:7" ht="45.75" thickBot="1">
      <c r="A19" s="10" t="s">
        <v>17</v>
      </c>
      <c r="B19" s="13" t="s">
        <v>48</v>
      </c>
      <c r="C19" s="13" t="s">
        <v>50</v>
      </c>
      <c r="D19" s="1" t="s">
        <v>59</v>
      </c>
      <c r="E19" s="1">
        <v>240</v>
      </c>
      <c r="F19" s="1">
        <v>50.7</v>
      </c>
      <c r="G19" s="1">
        <v>230.7</v>
      </c>
    </row>
    <row r="20" spans="1:7" ht="15.75" thickBot="1">
      <c r="A20" s="10" t="s">
        <v>18</v>
      </c>
      <c r="B20" s="13" t="s">
        <v>48</v>
      </c>
      <c r="C20" s="13" t="s">
        <v>50</v>
      </c>
      <c r="D20" s="1" t="s">
        <v>59</v>
      </c>
      <c r="E20" s="1">
        <v>800</v>
      </c>
      <c r="F20" s="18">
        <f>F21</f>
        <v>2.6</v>
      </c>
      <c r="G20" s="18">
        <f>G21</f>
        <v>2.6</v>
      </c>
    </row>
    <row r="21" spans="1:7" ht="30.75" thickBot="1">
      <c r="A21" s="10" t="s">
        <v>19</v>
      </c>
      <c r="B21" s="13" t="s">
        <v>48</v>
      </c>
      <c r="C21" s="13" t="s">
        <v>50</v>
      </c>
      <c r="D21" s="1" t="s">
        <v>59</v>
      </c>
      <c r="E21" s="1">
        <v>850</v>
      </c>
      <c r="F21" s="18">
        <v>2.6</v>
      </c>
      <c r="G21" s="18">
        <v>2.6</v>
      </c>
    </row>
    <row r="22" spans="1:7" ht="60.75" thickBot="1">
      <c r="A22" s="33" t="s">
        <v>84</v>
      </c>
      <c r="B22" s="13" t="s">
        <v>48</v>
      </c>
      <c r="C22" s="13" t="s">
        <v>50</v>
      </c>
      <c r="D22" s="34" t="s">
        <v>85</v>
      </c>
      <c r="E22" s="34"/>
      <c r="F22" s="35">
        <f>F23</f>
        <v>0.1</v>
      </c>
      <c r="G22" s="18">
        <f>G23</f>
        <v>0.1</v>
      </c>
    </row>
    <row r="23" spans="1:7" ht="45.75" thickBot="1">
      <c r="A23" s="10" t="s">
        <v>16</v>
      </c>
      <c r="B23" s="13" t="s">
        <v>48</v>
      </c>
      <c r="C23" s="13" t="s">
        <v>50</v>
      </c>
      <c r="D23" s="11" t="s">
        <v>85</v>
      </c>
      <c r="E23" s="1">
        <v>200</v>
      </c>
      <c r="F23" s="1">
        <f>F24</f>
        <v>0.1</v>
      </c>
      <c r="G23" s="18">
        <f>G24</f>
        <v>0.1</v>
      </c>
    </row>
    <row r="24" spans="1:7" ht="45.75" thickBot="1">
      <c r="A24" s="10" t="s">
        <v>17</v>
      </c>
      <c r="B24" s="13" t="s">
        <v>48</v>
      </c>
      <c r="C24" s="13" t="s">
        <v>50</v>
      </c>
      <c r="D24" s="11" t="s">
        <v>85</v>
      </c>
      <c r="E24" s="1">
        <v>240</v>
      </c>
      <c r="F24" s="1">
        <v>0.1</v>
      </c>
      <c r="G24" s="18">
        <v>0.1</v>
      </c>
    </row>
    <row r="25" spans="1:7" ht="75.75" thickBot="1">
      <c r="A25" s="5" t="s">
        <v>20</v>
      </c>
      <c r="B25" s="14" t="s">
        <v>48</v>
      </c>
      <c r="C25" s="14" t="s">
        <v>51</v>
      </c>
      <c r="D25" s="6"/>
      <c r="E25" s="6"/>
      <c r="F25" s="16">
        <f t="shared" ref="F25:G27" si="1">F26</f>
        <v>32.299999999999997</v>
      </c>
      <c r="G25" s="16">
        <f t="shared" si="1"/>
        <v>37.4</v>
      </c>
    </row>
    <row r="26" spans="1:7" ht="30.75" thickBot="1">
      <c r="A26" s="7" t="s">
        <v>8</v>
      </c>
      <c r="B26" s="13" t="s">
        <v>48</v>
      </c>
      <c r="C26" s="13" t="s">
        <v>51</v>
      </c>
      <c r="D26" s="1" t="s">
        <v>57</v>
      </c>
      <c r="E26" s="1"/>
      <c r="F26" s="18">
        <f t="shared" si="1"/>
        <v>32.299999999999997</v>
      </c>
      <c r="G26" s="18">
        <f t="shared" si="1"/>
        <v>37.4</v>
      </c>
    </row>
    <row r="27" spans="1:7" ht="45.75" thickBot="1">
      <c r="A27" s="30" t="s">
        <v>21</v>
      </c>
      <c r="B27" s="13" t="s">
        <v>48</v>
      </c>
      <c r="C27" s="13" t="s">
        <v>51</v>
      </c>
      <c r="D27" s="34" t="s">
        <v>62</v>
      </c>
      <c r="E27" s="9"/>
      <c r="F27" s="18">
        <f t="shared" si="1"/>
        <v>32.299999999999997</v>
      </c>
      <c r="G27" s="18">
        <f t="shared" si="1"/>
        <v>37.4</v>
      </c>
    </row>
    <row r="28" spans="1:7" ht="15.75" thickBot="1">
      <c r="A28" s="7" t="s">
        <v>22</v>
      </c>
      <c r="B28" s="13" t="s">
        <v>48</v>
      </c>
      <c r="C28" s="13" t="s">
        <v>51</v>
      </c>
      <c r="D28" s="11" t="s">
        <v>62</v>
      </c>
      <c r="E28" s="1">
        <v>500</v>
      </c>
      <c r="F28" s="18">
        <f t="shared" ref="F28:G28" si="2">F29</f>
        <v>32.299999999999997</v>
      </c>
      <c r="G28" s="18">
        <f t="shared" si="2"/>
        <v>37.4</v>
      </c>
    </row>
    <row r="29" spans="1:7" ht="15.75" thickBot="1">
      <c r="A29" s="7" t="s">
        <v>23</v>
      </c>
      <c r="B29" s="13" t="s">
        <v>48</v>
      </c>
      <c r="C29" s="13" t="s">
        <v>51</v>
      </c>
      <c r="D29" s="11" t="s">
        <v>62</v>
      </c>
      <c r="E29" s="1">
        <v>540</v>
      </c>
      <c r="F29" s="18">
        <v>32.299999999999997</v>
      </c>
      <c r="G29" s="18">
        <v>37.4</v>
      </c>
    </row>
    <row r="30" spans="1:7" ht="15.75" thickBot="1">
      <c r="A30" s="5" t="s">
        <v>24</v>
      </c>
      <c r="B30" s="14" t="s">
        <v>48</v>
      </c>
      <c r="C30" s="14">
        <v>11</v>
      </c>
      <c r="D30" s="6"/>
      <c r="E30" s="6"/>
      <c r="F30" s="6">
        <f t="shared" ref="F30:G33" si="3">F31</f>
        <v>30.9</v>
      </c>
      <c r="G30" s="16">
        <f t="shared" si="3"/>
        <v>35.700000000000003</v>
      </c>
    </row>
    <row r="31" spans="1:7" ht="30.75" thickBot="1">
      <c r="A31" s="7" t="s">
        <v>8</v>
      </c>
      <c r="B31" s="13" t="s">
        <v>48</v>
      </c>
      <c r="C31" s="13">
        <v>11</v>
      </c>
      <c r="D31" s="1" t="s">
        <v>57</v>
      </c>
      <c r="E31" s="6"/>
      <c r="F31" s="1">
        <f t="shared" si="3"/>
        <v>30.9</v>
      </c>
      <c r="G31" s="18">
        <f t="shared" si="3"/>
        <v>35.700000000000003</v>
      </c>
    </row>
    <row r="32" spans="1:7" ht="30.75" thickBot="1">
      <c r="A32" s="30" t="s">
        <v>25</v>
      </c>
      <c r="B32" s="15" t="s">
        <v>48</v>
      </c>
      <c r="C32" s="15">
        <v>11</v>
      </c>
      <c r="D32" s="9" t="s">
        <v>63</v>
      </c>
      <c r="E32" s="9"/>
      <c r="F32" s="1">
        <f t="shared" si="3"/>
        <v>30.9</v>
      </c>
      <c r="G32" s="18">
        <f t="shared" si="3"/>
        <v>35.700000000000003</v>
      </c>
    </row>
    <row r="33" spans="1:11" ht="15.75" thickBot="1">
      <c r="A33" s="10" t="s">
        <v>18</v>
      </c>
      <c r="B33" s="13" t="s">
        <v>48</v>
      </c>
      <c r="C33" s="13">
        <v>11</v>
      </c>
      <c r="D33" s="11" t="s">
        <v>63</v>
      </c>
      <c r="E33" s="1">
        <v>800</v>
      </c>
      <c r="F33" s="1">
        <f t="shared" si="3"/>
        <v>30.9</v>
      </c>
      <c r="G33" s="18">
        <f t="shared" si="3"/>
        <v>35.700000000000003</v>
      </c>
    </row>
    <row r="34" spans="1:11" ht="15.75" thickBot="1">
      <c r="A34" s="10" t="s">
        <v>26</v>
      </c>
      <c r="B34" s="13" t="s">
        <v>48</v>
      </c>
      <c r="C34" s="13">
        <v>11</v>
      </c>
      <c r="D34" s="11" t="s">
        <v>63</v>
      </c>
      <c r="E34" s="1">
        <v>870</v>
      </c>
      <c r="F34" s="1">
        <v>30.9</v>
      </c>
      <c r="G34" s="18">
        <v>35.700000000000003</v>
      </c>
    </row>
    <row r="35" spans="1:11" ht="15.75" thickBot="1">
      <c r="A35" s="4" t="s">
        <v>86</v>
      </c>
      <c r="B35" s="12" t="s">
        <v>49</v>
      </c>
      <c r="C35" s="12"/>
      <c r="D35" s="3"/>
      <c r="E35" s="36"/>
      <c r="F35" s="37">
        <f>F36</f>
        <v>111.1</v>
      </c>
      <c r="G35" s="53">
        <f>G36</f>
        <v>115.6</v>
      </c>
    </row>
    <row r="36" spans="1:11" ht="30.75" thickBot="1">
      <c r="A36" s="5" t="s">
        <v>87</v>
      </c>
      <c r="B36" s="14" t="s">
        <v>49</v>
      </c>
      <c r="C36" s="14" t="s">
        <v>52</v>
      </c>
      <c r="D36" s="38"/>
      <c r="E36" s="39"/>
      <c r="F36" s="39">
        <f>F37</f>
        <v>111.1</v>
      </c>
      <c r="G36" s="16">
        <f t="shared" ref="G36:G39" si="4">G37</f>
        <v>115.6</v>
      </c>
    </row>
    <row r="37" spans="1:11" ht="30.75" thickBot="1">
      <c r="A37" s="7" t="s">
        <v>8</v>
      </c>
      <c r="B37" s="13" t="s">
        <v>49</v>
      </c>
      <c r="C37" s="13" t="s">
        <v>52</v>
      </c>
      <c r="D37" s="1" t="s">
        <v>57</v>
      </c>
      <c r="E37" s="36"/>
      <c r="F37" s="36">
        <f>F38</f>
        <v>111.1</v>
      </c>
      <c r="G37" s="22">
        <f t="shared" si="4"/>
        <v>115.6</v>
      </c>
      <c r="K37" s="21"/>
    </row>
    <row r="38" spans="1:11" ht="60.75" thickBot="1">
      <c r="A38" s="40" t="s">
        <v>88</v>
      </c>
      <c r="B38" s="41" t="s">
        <v>49</v>
      </c>
      <c r="C38" s="41" t="s">
        <v>52</v>
      </c>
      <c r="D38" s="42" t="s">
        <v>89</v>
      </c>
      <c r="E38" s="43"/>
      <c r="F38" s="44">
        <f>F39+F41</f>
        <v>111.1</v>
      </c>
      <c r="G38" s="17">
        <f>G39+G41</f>
        <v>115.6</v>
      </c>
      <c r="K38" s="21"/>
    </row>
    <row r="39" spans="1:11" ht="105.75" thickBot="1">
      <c r="A39" s="10" t="s">
        <v>10</v>
      </c>
      <c r="B39" s="13" t="s">
        <v>49</v>
      </c>
      <c r="C39" s="13" t="s">
        <v>52</v>
      </c>
      <c r="D39" s="1" t="s">
        <v>89</v>
      </c>
      <c r="E39" s="36">
        <v>100</v>
      </c>
      <c r="F39" s="36">
        <f>F40</f>
        <v>106.1</v>
      </c>
      <c r="G39" s="18">
        <f t="shared" si="4"/>
        <v>110.6</v>
      </c>
    </row>
    <row r="40" spans="1:11" ht="45.75" thickBot="1">
      <c r="A40" s="10" t="s">
        <v>14</v>
      </c>
      <c r="B40" s="13" t="s">
        <v>49</v>
      </c>
      <c r="C40" s="13" t="s">
        <v>52</v>
      </c>
      <c r="D40" s="1" t="s">
        <v>89</v>
      </c>
      <c r="E40" s="36">
        <v>120</v>
      </c>
      <c r="F40" s="36">
        <v>106.1</v>
      </c>
      <c r="G40" s="18">
        <v>110.6</v>
      </c>
    </row>
    <row r="41" spans="1:11" ht="45.75" thickBot="1">
      <c r="A41" s="45" t="s">
        <v>16</v>
      </c>
      <c r="B41" s="46" t="s">
        <v>49</v>
      </c>
      <c r="C41" s="46" t="s">
        <v>52</v>
      </c>
      <c r="D41" s="47" t="s">
        <v>89</v>
      </c>
      <c r="E41" s="43">
        <v>200</v>
      </c>
      <c r="F41" s="48">
        <f>F42</f>
        <v>5</v>
      </c>
      <c r="G41" s="18">
        <f>G42</f>
        <v>5</v>
      </c>
    </row>
    <row r="42" spans="1:11" ht="45.75" thickBot="1">
      <c r="A42" s="49" t="s">
        <v>17</v>
      </c>
      <c r="B42" s="50" t="s">
        <v>49</v>
      </c>
      <c r="C42" s="50" t="s">
        <v>52</v>
      </c>
      <c r="D42" s="36" t="s">
        <v>89</v>
      </c>
      <c r="E42" s="51">
        <v>240</v>
      </c>
      <c r="F42" s="52">
        <v>5</v>
      </c>
      <c r="G42" s="18">
        <v>5</v>
      </c>
    </row>
    <row r="43" spans="1:11" ht="15.75" thickBot="1">
      <c r="A43" s="32" t="s">
        <v>27</v>
      </c>
      <c r="B43" s="12" t="s">
        <v>50</v>
      </c>
      <c r="C43" s="12"/>
      <c r="D43" s="3"/>
      <c r="E43" s="3"/>
      <c r="F43" s="3">
        <f t="shared" ref="F43:G47" si="5">F44</f>
        <v>1044.9000000000001</v>
      </c>
      <c r="G43" s="19">
        <f t="shared" si="5"/>
        <v>1084.3</v>
      </c>
    </row>
    <row r="44" spans="1:11" ht="30.75" thickBot="1">
      <c r="A44" s="5" t="s">
        <v>28</v>
      </c>
      <c r="B44" s="14" t="s">
        <v>50</v>
      </c>
      <c r="C44" s="14" t="s">
        <v>54</v>
      </c>
      <c r="D44" s="6"/>
      <c r="E44" s="6"/>
      <c r="F44" s="6">
        <f t="shared" si="5"/>
        <v>1044.9000000000001</v>
      </c>
      <c r="G44" s="16">
        <f t="shared" si="5"/>
        <v>1084.3</v>
      </c>
    </row>
    <row r="45" spans="1:11" ht="45.75" thickBot="1">
      <c r="A45" s="30" t="s">
        <v>29</v>
      </c>
      <c r="B45" s="15" t="s">
        <v>50</v>
      </c>
      <c r="C45" s="15" t="s">
        <v>54</v>
      </c>
      <c r="D45" s="9" t="s">
        <v>64</v>
      </c>
      <c r="E45" s="9"/>
      <c r="F45" s="9">
        <f t="shared" si="5"/>
        <v>1044.9000000000001</v>
      </c>
      <c r="G45" s="17">
        <f t="shared" si="5"/>
        <v>1084.3</v>
      </c>
    </row>
    <row r="46" spans="1:11" ht="60.75" thickBot="1">
      <c r="A46" s="30" t="s">
        <v>30</v>
      </c>
      <c r="B46" s="15" t="s">
        <v>50</v>
      </c>
      <c r="C46" s="15" t="s">
        <v>54</v>
      </c>
      <c r="D46" s="9" t="s">
        <v>65</v>
      </c>
      <c r="E46" s="9"/>
      <c r="F46" s="9">
        <f t="shared" si="5"/>
        <v>1044.9000000000001</v>
      </c>
      <c r="G46" s="17">
        <f t="shared" si="5"/>
        <v>1084.3</v>
      </c>
    </row>
    <row r="47" spans="1:11" ht="45.75" thickBot="1">
      <c r="A47" s="10" t="s">
        <v>16</v>
      </c>
      <c r="B47" s="13" t="s">
        <v>50</v>
      </c>
      <c r="C47" s="13" t="s">
        <v>54</v>
      </c>
      <c r="D47" s="1" t="s">
        <v>65</v>
      </c>
      <c r="E47" s="1">
        <v>200</v>
      </c>
      <c r="F47" s="1">
        <f t="shared" si="5"/>
        <v>1044.9000000000001</v>
      </c>
      <c r="G47" s="18">
        <f t="shared" si="5"/>
        <v>1084.3</v>
      </c>
    </row>
    <row r="48" spans="1:11" ht="45.75" thickBot="1">
      <c r="A48" s="10" t="s">
        <v>17</v>
      </c>
      <c r="B48" s="13" t="s">
        <v>50</v>
      </c>
      <c r="C48" s="13" t="s">
        <v>54</v>
      </c>
      <c r="D48" s="1" t="s">
        <v>65</v>
      </c>
      <c r="E48" s="1">
        <v>240</v>
      </c>
      <c r="F48" s="1">
        <v>1044.9000000000001</v>
      </c>
      <c r="G48" s="18">
        <v>1084.3</v>
      </c>
    </row>
    <row r="49" spans="1:7" ht="29.25" thickBot="1">
      <c r="A49" s="4" t="s">
        <v>31</v>
      </c>
      <c r="B49" s="12" t="s">
        <v>53</v>
      </c>
      <c r="C49" s="12"/>
      <c r="D49" s="3"/>
      <c r="E49" s="3"/>
      <c r="F49" s="19">
        <f>F50+F55+F59</f>
        <v>33</v>
      </c>
      <c r="G49" s="19">
        <f>G50+G55+G59</f>
        <v>119.1</v>
      </c>
    </row>
    <row r="50" spans="1:7" ht="15.75" thickBot="1">
      <c r="A50" s="20" t="s">
        <v>73</v>
      </c>
      <c r="B50" s="14" t="s">
        <v>53</v>
      </c>
      <c r="C50" s="14" t="s">
        <v>48</v>
      </c>
      <c r="D50" s="6"/>
      <c r="E50" s="6"/>
      <c r="F50" s="16">
        <f t="shared" ref="F50:G53" si="6">F51</f>
        <v>12.1</v>
      </c>
      <c r="G50" s="16">
        <f t="shared" si="6"/>
        <v>10.1</v>
      </c>
    </row>
    <row r="51" spans="1:7" ht="30.75" thickBot="1">
      <c r="A51" s="54" t="s">
        <v>91</v>
      </c>
      <c r="B51" s="15" t="s">
        <v>53</v>
      </c>
      <c r="C51" s="15" t="s">
        <v>48</v>
      </c>
      <c r="D51" s="9" t="s">
        <v>66</v>
      </c>
      <c r="E51" s="9"/>
      <c r="F51" s="17">
        <f t="shared" si="6"/>
        <v>12.1</v>
      </c>
      <c r="G51" s="17">
        <f t="shared" si="6"/>
        <v>10.1</v>
      </c>
    </row>
    <row r="52" spans="1:7" ht="30.75" thickBot="1">
      <c r="A52" s="30" t="s">
        <v>74</v>
      </c>
      <c r="B52" s="15" t="s">
        <v>53</v>
      </c>
      <c r="C52" s="15" t="s">
        <v>48</v>
      </c>
      <c r="D52" s="9" t="s">
        <v>75</v>
      </c>
      <c r="E52" s="9"/>
      <c r="F52" s="17">
        <f t="shared" si="6"/>
        <v>12.1</v>
      </c>
      <c r="G52" s="17">
        <f t="shared" si="6"/>
        <v>10.1</v>
      </c>
    </row>
    <row r="53" spans="1:7" ht="45.75" thickBot="1">
      <c r="A53" s="10" t="s">
        <v>16</v>
      </c>
      <c r="B53" s="13" t="s">
        <v>53</v>
      </c>
      <c r="C53" s="13" t="s">
        <v>48</v>
      </c>
      <c r="D53" s="1" t="s">
        <v>75</v>
      </c>
      <c r="E53" s="1"/>
      <c r="F53" s="18">
        <f t="shared" si="6"/>
        <v>12.1</v>
      </c>
      <c r="G53" s="18">
        <f t="shared" si="6"/>
        <v>10.1</v>
      </c>
    </row>
    <row r="54" spans="1:7" ht="45.75" thickBot="1">
      <c r="A54" s="10" t="s">
        <v>17</v>
      </c>
      <c r="B54" s="13" t="s">
        <v>53</v>
      </c>
      <c r="C54" s="13" t="s">
        <v>48</v>
      </c>
      <c r="D54" s="1" t="s">
        <v>75</v>
      </c>
      <c r="E54" s="3"/>
      <c r="F54" s="18">
        <v>12.1</v>
      </c>
      <c r="G54" s="18">
        <v>10.1</v>
      </c>
    </row>
    <row r="55" spans="1:7" ht="15.75" thickBot="1">
      <c r="A55" s="5" t="s">
        <v>32</v>
      </c>
      <c r="B55" s="14" t="s">
        <v>53</v>
      </c>
      <c r="C55" s="14" t="s">
        <v>49</v>
      </c>
      <c r="D55" s="6"/>
      <c r="E55" s="6"/>
      <c r="F55" s="16">
        <f>F56</f>
        <v>15</v>
      </c>
      <c r="G55" s="16">
        <f>G56</f>
        <v>107.5</v>
      </c>
    </row>
    <row r="56" spans="1:7" ht="30.75" thickBot="1">
      <c r="A56" s="30" t="s">
        <v>33</v>
      </c>
      <c r="B56" s="15" t="s">
        <v>53</v>
      </c>
      <c r="C56" s="15" t="s">
        <v>49</v>
      </c>
      <c r="D56" s="9" t="s">
        <v>67</v>
      </c>
      <c r="E56" s="9"/>
      <c r="F56" s="17">
        <f t="shared" ref="F56:G57" si="7">F57</f>
        <v>15</v>
      </c>
      <c r="G56" s="9">
        <f t="shared" si="7"/>
        <v>107.5</v>
      </c>
    </row>
    <row r="57" spans="1:7" ht="45.75" thickBot="1">
      <c r="A57" s="10" t="s">
        <v>16</v>
      </c>
      <c r="B57" s="13" t="s">
        <v>53</v>
      </c>
      <c r="C57" s="13" t="s">
        <v>49</v>
      </c>
      <c r="D57" s="1" t="s">
        <v>68</v>
      </c>
      <c r="E57" s="1">
        <v>200</v>
      </c>
      <c r="F57" s="18">
        <f t="shared" si="7"/>
        <v>15</v>
      </c>
      <c r="G57" s="1">
        <f t="shared" si="7"/>
        <v>107.5</v>
      </c>
    </row>
    <row r="58" spans="1:7" ht="45.75" thickBot="1">
      <c r="A58" s="10" t="s">
        <v>17</v>
      </c>
      <c r="B58" s="13" t="s">
        <v>53</v>
      </c>
      <c r="C58" s="13" t="s">
        <v>49</v>
      </c>
      <c r="D58" s="1" t="s">
        <v>68</v>
      </c>
      <c r="E58" s="1">
        <v>240</v>
      </c>
      <c r="F58" s="18">
        <v>15</v>
      </c>
      <c r="G58" s="1">
        <v>107.5</v>
      </c>
    </row>
    <row r="59" spans="1:7" ht="15.75" thickBot="1">
      <c r="A59" s="5" t="s">
        <v>34</v>
      </c>
      <c r="B59" s="14" t="s">
        <v>53</v>
      </c>
      <c r="C59" s="14" t="s">
        <v>52</v>
      </c>
      <c r="D59" s="6"/>
      <c r="E59" s="6"/>
      <c r="F59" s="16">
        <f t="shared" ref="F59:G62" si="8">F60</f>
        <v>5.9</v>
      </c>
      <c r="G59" s="16">
        <f t="shared" si="8"/>
        <v>1.5</v>
      </c>
    </row>
    <row r="60" spans="1:7" ht="30.75" thickBot="1">
      <c r="A60" s="30" t="s">
        <v>35</v>
      </c>
      <c r="B60" s="15" t="s">
        <v>53</v>
      </c>
      <c r="C60" s="15" t="s">
        <v>52</v>
      </c>
      <c r="D60" s="9" t="s">
        <v>69</v>
      </c>
      <c r="E60" s="9"/>
      <c r="F60" s="17">
        <f t="shared" si="8"/>
        <v>5.9</v>
      </c>
      <c r="G60" s="17">
        <f t="shared" si="8"/>
        <v>1.5</v>
      </c>
    </row>
    <row r="61" spans="1:7" ht="45.75" thickBot="1">
      <c r="A61" s="30" t="s">
        <v>36</v>
      </c>
      <c r="B61" s="15" t="s">
        <v>53</v>
      </c>
      <c r="C61" s="15" t="s">
        <v>52</v>
      </c>
      <c r="D61" s="9" t="s">
        <v>70</v>
      </c>
      <c r="E61" s="9"/>
      <c r="F61" s="17">
        <f t="shared" si="8"/>
        <v>5.9</v>
      </c>
      <c r="G61" s="17">
        <f t="shared" si="8"/>
        <v>1.5</v>
      </c>
    </row>
    <row r="62" spans="1:7" ht="45.75" thickBot="1">
      <c r="A62" s="10" t="s">
        <v>16</v>
      </c>
      <c r="B62" s="13" t="s">
        <v>53</v>
      </c>
      <c r="C62" s="13" t="s">
        <v>52</v>
      </c>
      <c r="D62" s="1" t="s">
        <v>70</v>
      </c>
      <c r="E62" s="1">
        <v>200</v>
      </c>
      <c r="F62" s="18">
        <f t="shared" si="8"/>
        <v>5.9</v>
      </c>
      <c r="G62" s="18">
        <f t="shared" si="8"/>
        <v>1.5</v>
      </c>
    </row>
    <row r="63" spans="1:7" ht="45.75" thickBot="1">
      <c r="A63" s="10" t="s">
        <v>17</v>
      </c>
      <c r="B63" s="13" t="s">
        <v>53</v>
      </c>
      <c r="C63" s="13" t="s">
        <v>52</v>
      </c>
      <c r="D63" s="1" t="s">
        <v>70</v>
      </c>
      <c r="E63" s="1">
        <v>240</v>
      </c>
      <c r="F63" s="18">
        <v>5.9</v>
      </c>
      <c r="G63" s="18">
        <v>1.5</v>
      </c>
    </row>
    <row r="64" spans="1:7" ht="15.75" thickBot="1">
      <c r="A64" s="4" t="s">
        <v>37</v>
      </c>
      <c r="B64" s="12" t="s">
        <v>55</v>
      </c>
      <c r="C64" s="12"/>
      <c r="D64" s="3"/>
      <c r="E64" s="3"/>
      <c r="F64" s="19">
        <f t="shared" ref="F64:G66" si="9">F65</f>
        <v>1334.3999999999999</v>
      </c>
      <c r="G64" s="19">
        <f t="shared" si="9"/>
        <v>1533.4999999999998</v>
      </c>
    </row>
    <row r="65" spans="1:7" ht="15.75" thickBot="1">
      <c r="A65" s="5" t="s">
        <v>38</v>
      </c>
      <c r="B65" s="14" t="s">
        <v>55</v>
      </c>
      <c r="C65" s="14" t="s">
        <v>48</v>
      </c>
      <c r="D65" s="6"/>
      <c r="E65" s="6"/>
      <c r="F65" s="16">
        <f t="shared" si="9"/>
        <v>1334.3999999999999</v>
      </c>
      <c r="G65" s="16">
        <f t="shared" si="9"/>
        <v>1533.4999999999998</v>
      </c>
    </row>
    <row r="66" spans="1:7" ht="21" customHeight="1" thickBot="1">
      <c r="A66" s="30" t="s">
        <v>39</v>
      </c>
      <c r="B66" s="15" t="s">
        <v>55</v>
      </c>
      <c r="C66" s="15" t="s">
        <v>48</v>
      </c>
      <c r="D66" s="9" t="s">
        <v>72</v>
      </c>
      <c r="E66" s="9"/>
      <c r="F66" s="17">
        <f t="shared" si="9"/>
        <v>1334.3999999999999</v>
      </c>
      <c r="G66" s="17">
        <f t="shared" si="9"/>
        <v>1533.4999999999998</v>
      </c>
    </row>
    <row r="67" spans="1:7" ht="45.75" thickBot="1">
      <c r="A67" s="30" t="s">
        <v>40</v>
      </c>
      <c r="B67" s="15" t="s">
        <v>55</v>
      </c>
      <c r="C67" s="15" t="s">
        <v>48</v>
      </c>
      <c r="D67" s="1" t="s">
        <v>71</v>
      </c>
      <c r="E67" s="9"/>
      <c r="F67" s="17">
        <f>F68+F70+F72</f>
        <v>1334.3999999999999</v>
      </c>
      <c r="G67" s="17">
        <f>G68+G70+G72</f>
        <v>1533.4999999999998</v>
      </c>
    </row>
    <row r="68" spans="1:7" ht="105.75" thickBot="1">
      <c r="A68" s="10" t="s">
        <v>10</v>
      </c>
      <c r="B68" s="13" t="s">
        <v>55</v>
      </c>
      <c r="C68" s="13" t="s">
        <v>48</v>
      </c>
      <c r="D68" s="1" t="s">
        <v>71</v>
      </c>
      <c r="E68" s="1">
        <v>100</v>
      </c>
      <c r="F68" s="1">
        <f>F69</f>
        <v>1287.3</v>
      </c>
      <c r="G68" s="1">
        <f>G69</f>
        <v>1351.6</v>
      </c>
    </row>
    <row r="69" spans="1:7" ht="30.75" thickBot="1">
      <c r="A69" s="10" t="s">
        <v>41</v>
      </c>
      <c r="B69" s="13" t="s">
        <v>55</v>
      </c>
      <c r="C69" s="13" t="s">
        <v>48</v>
      </c>
      <c r="D69" s="1" t="s">
        <v>71</v>
      </c>
      <c r="E69" s="1">
        <v>110</v>
      </c>
      <c r="F69" s="1">
        <v>1287.3</v>
      </c>
      <c r="G69" s="1">
        <v>1351.6</v>
      </c>
    </row>
    <row r="70" spans="1:7" ht="45.75" thickBot="1">
      <c r="A70" s="10" t="s">
        <v>16</v>
      </c>
      <c r="B70" s="13" t="s">
        <v>55</v>
      </c>
      <c r="C70" s="13" t="s">
        <v>48</v>
      </c>
      <c r="D70" s="1" t="s">
        <v>71</v>
      </c>
      <c r="E70" s="1">
        <v>200</v>
      </c>
      <c r="F70" s="18">
        <f>F71</f>
        <v>40.5</v>
      </c>
      <c r="G70" s="18">
        <f>G71</f>
        <v>175.3</v>
      </c>
    </row>
    <row r="71" spans="1:7" ht="45.75" thickBot="1">
      <c r="A71" s="10" t="s">
        <v>17</v>
      </c>
      <c r="B71" s="13" t="s">
        <v>55</v>
      </c>
      <c r="C71" s="13" t="s">
        <v>48</v>
      </c>
      <c r="D71" s="1" t="s">
        <v>71</v>
      </c>
      <c r="E71" s="1">
        <v>240</v>
      </c>
      <c r="F71" s="18">
        <v>40.5</v>
      </c>
      <c r="G71" s="18">
        <v>175.3</v>
      </c>
    </row>
    <row r="72" spans="1:7" ht="15.75" thickBot="1">
      <c r="A72" s="10" t="s">
        <v>18</v>
      </c>
      <c r="B72" s="13" t="s">
        <v>55</v>
      </c>
      <c r="C72" s="13" t="s">
        <v>48</v>
      </c>
      <c r="D72" s="1" t="s">
        <v>71</v>
      </c>
      <c r="E72" s="1">
        <v>800</v>
      </c>
      <c r="F72" s="18">
        <f>F73</f>
        <v>6.6</v>
      </c>
      <c r="G72" s="1">
        <f>G73</f>
        <v>6.6</v>
      </c>
    </row>
    <row r="73" spans="1:7" ht="30.75" thickBot="1">
      <c r="A73" s="10" t="s">
        <v>19</v>
      </c>
      <c r="B73" s="13" t="s">
        <v>55</v>
      </c>
      <c r="C73" s="13" t="s">
        <v>48</v>
      </c>
      <c r="D73" s="1" t="s">
        <v>71</v>
      </c>
      <c r="E73" s="1">
        <v>850</v>
      </c>
      <c r="F73" s="18">
        <v>6.6</v>
      </c>
      <c r="G73" s="1">
        <v>6.6</v>
      </c>
    </row>
    <row r="74" spans="1:7" ht="15.75" thickBot="1">
      <c r="A74" s="4" t="s">
        <v>42</v>
      </c>
      <c r="B74" s="12">
        <v>10</v>
      </c>
      <c r="C74" s="12"/>
      <c r="D74" s="3"/>
      <c r="E74" s="3"/>
      <c r="F74" s="19">
        <f t="shared" ref="F74:G78" si="10">F75</f>
        <v>102</v>
      </c>
      <c r="G74" s="19">
        <f t="shared" si="10"/>
        <v>102</v>
      </c>
    </row>
    <row r="75" spans="1:7" ht="15.75" thickBot="1">
      <c r="A75" s="5" t="s">
        <v>43</v>
      </c>
      <c r="B75" s="14">
        <v>10</v>
      </c>
      <c r="C75" s="14" t="s">
        <v>48</v>
      </c>
      <c r="D75" s="6"/>
      <c r="E75" s="6"/>
      <c r="F75" s="16">
        <f t="shared" si="10"/>
        <v>102</v>
      </c>
      <c r="G75" s="16">
        <f t="shared" si="10"/>
        <v>102</v>
      </c>
    </row>
    <row r="76" spans="1:7" ht="30.75" thickBot="1">
      <c r="A76" s="7" t="s">
        <v>8</v>
      </c>
      <c r="B76" s="13">
        <v>10</v>
      </c>
      <c r="C76" s="13" t="s">
        <v>48</v>
      </c>
      <c r="D76" s="1" t="s">
        <v>57</v>
      </c>
      <c r="E76" s="1"/>
      <c r="F76" s="18">
        <f t="shared" si="10"/>
        <v>102</v>
      </c>
      <c r="G76" s="18">
        <f t="shared" si="10"/>
        <v>102</v>
      </c>
    </row>
    <row r="77" spans="1:7" ht="30.75" thickBot="1">
      <c r="A77" s="30" t="s">
        <v>44</v>
      </c>
      <c r="B77" s="15">
        <v>10</v>
      </c>
      <c r="C77" s="15" t="s">
        <v>48</v>
      </c>
      <c r="D77" s="9" t="s">
        <v>76</v>
      </c>
      <c r="E77" s="9"/>
      <c r="F77" s="17">
        <f t="shared" si="10"/>
        <v>102</v>
      </c>
      <c r="G77" s="17">
        <f t="shared" si="10"/>
        <v>102</v>
      </c>
    </row>
    <row r="78" spans="1:7" ht="30.75" thickBot="1">
      <c r="A78" s="7" t="s">
        <v>45</v>
      </c>
      <c r="B78" s="13">
        <v>10</v>
      </c>
      <c r="C78" s="13" t="s">
        <v>48</v>
      </c>
      <c r="D78" s="1" t="s">
        <v>76</v>
      </c>
      <c r="E78" s="1">
        <v>300</v>
      </c>
      <c r="F78" s="18">
        <f t="shared" si="10"/>
        <v>102</v>
      </c>
      <c r="G78" s="18">
        <f t="shared" si="10"/>
        <v>102</v>
      </c>
    </row>
    <row r="79" spans="1:7" ht="30.75" thickBot="1">
      <c r="A79" s="7" t="s">
        <v>46</v>
      </c>
      <c r="B79" s="13">
        <v>10</v>
      </c>
      <c r="C79" s="13" t="s">
        <v>48</v>
      </c>
      <c r="D79" s="1" t="s">
        <v>76</v>
      </c>
      <c r="E79" s="1">
        <v>310</v>
      </c>
      <c r="F79" s="18">
        <v>102</v>
      </c>
      <c r="G79" s="18">
        <v>102</v>
      </c>
    </row>
    <row r="80" spans="1:7" ht="15.75" thickBot="1">
      <c r="A80" s="23" t="s">
        <v>78</v>
      </c>
      <c r="B80" s="24" t="s">
        <v>79</v>
      </c>
      <c r="C80" s="24" t="s">
        <v>80</v>
      </c>
      <c r="D80" s="24"/>
      <c r="E80" s="24"/>
      <c r="F80" s="19">
        <f>F81</f>
        <v>110.5</v>
      </c>
      <c r="G80" s="19">
        <f>G81</f>
        <v>255.1</v>
      </c>
    </row>
    <row r="81" spans="1:7" ht="21" customHeight="1" thickBot="1">
      <c r="A81" s="25" t="s">
        <v>78</v>
      </c>
      <c r="B81" s="26" t="s">
        <v>79</v>
      </c>
      <c r="C81" s="26" t="s">
        <v>79</v>
      </c>
      <c r="D81" s="26" t="s">
        <v>83</v>
      </c>
      <c r="E81" s="27"/>
      <c r="F81" s="18">
        <f>F82</f>
        <v>110.5</v>
      </c>
      <c r="G81" s="18">
        <f>G82</f>
        <v>255.1</v>
      </c>
    </row>
    <row r="82" spans="1:7" ht="15.75" thickBot="1">
      <c r="A82" s="28" t="s">
        <v>78</v>
      </c>
      <c r="B82" s="29" t="s">
        <v>79</v>
      </c>
      <c r="C82" s="29" t="s">
        <v>79</v>
      </c>
      <c r="D82" s="29" t="s">
        <v>81</v>
      </c>
      <c r="E82" s="29" t="s">
        <v>82</v>
      </c>
      <c r="F82" s="18">
        <v>110.5</v>
      </c>
      <c r="G82" s="18">
        <v>255.1</v>
      </c>
    </row>
    <row r="83" spans="1:7" ht="15.75" thickBot="1">
      <c r="A83" s="4" t="s">
        <v>47</v>
      </c>
      <c r="B83" s="3"/>
      <c r="C83" s="3"/>
      <c r="D83" s="3"/>
      <c r="E83" s="3"/>
      <c r="F83" s="19">
        <f>F6+F35+F43+F49+F64+F74+F80</f>
        <v>4418.8999999999996</v>
      </c>
      <c r="G83" s="19">
        <f>G74+G65+G49+G43+G35+G80+G6</f>
        <v>5102.5</v>
      </c>
    </row>
  </sheetData>
  <mergeCells count="8">
    <mergeCell ref="A1:G1"/>
    <mergeCell ref="A2:G2"/>
    <mergeCell ref="A3:A4"/>
    <mergeCell ref="B3:B4"/>
    <mergeCell ref="C3:C4"/>
    <mergeCell ref="D3:D4"/>
    <mergeCell ref="E3:E4"/>
    <mergeCell ref="F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2020-11-26T08:50:51Z</dcterms:modified>
</cp:coreProperties>
</file>